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одаток 5" sheetId="1" r:id="rId1"/>
  </sheets>
  <calcPr calcId="152511"/>
</workbook>
</file>

<file path=xl/calcChain.xml><?xml version="1.0" encoding="utf-8"?>
<calcChain xmlns="http://schemas.openxmlformats.org/spreadsheetml/2006/main">
  <c r="E33" i="1" l="1"/>
  <c r="E23" i="1" l="1"/>
  <c r="E24" i="1"/>
  <c r="E25" i="1"/>
  <c r="E26" i="1"/>
  <c r="E27" i="1"/>
  <c r="E29" i="1"/>
  <c r="E30" i="1"/>
  <c r="E31" i="1"/>
  <c r="E32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4" i="1"/>
  <c r="E55" i="1"/>
  <c r="E56" i="1"/>
  <c r="E58" i="1"/>
  <c r="E59" i="1"/>
  <c r="E60" i="1"/>
  <c r="E22" i="1"/>
  <c r="E12" i="1"/>
  <c r="E13" i="1"/>
  <c r="E14" i="1"/>
  <c r="E15" i="1"/>
  <c r="E16" i="1"/>
  <c r="E17" i="1"/>
  <c r="E18" i="1"/>
  <c r="E19" i="1"/>
  <c r="E20" i="1"/>
  <c r="E11" i="1"/>
</calcChain>
</file>

<file path=xl/sharedStrings.xml><?xml version="1.0" encoding="utf-8"?>
<sst xmlns="http://schemas.openxmlformats.org/spreadsheetml/2006/main" count="79" uniqueCount="76">
  <si>
    <t>№ з/п</t>
  </si>
  <si>
    <t>Найменування послуги</t>
  </si>
  <si>
    <t>Діючи тарифи</t>
  </si>
  <si>
    <t xml:space="preserve">Проектні тарифи </t>
  </si>
  <si>
    <t xml:space="preserve">Темп росту, % 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</si>
  <si>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</si>
  <si>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</si>
  <si>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</si>
  <si>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</si>
  <si>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</si>
  <si>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</si>
  <si>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</si>
  <si>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</si>
  <si>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</si>
  <si>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</si>
  <si>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</si>
  <si>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урологом</t>
  </si>
  <si>
    <t>1.2.</t>
  </si>
  <si>
    <r>
      <t>Лабораторні та діагностичні послуги:</t>
    </r>
    <r>
      <rPr>
        <sz val="12"/>
        <color theme="1"/>
        <rFont val="Times New Roman"/>
        <family val="1"/>
        <charset val="204"/>
      </rPr>
      <t>  </t>
    </r>
  </si>
  <si>
    <t>рентгенографія органів грудної клітки</t>
  </si>
  <si>
    <t>електрокардіографічне дослідження</t>
  </si>
  <si>
    <t>аналіз лужної фосфатази</t>
  </si>
  <si>
    <t>визначення гемоглобіну</t>
  </si>
  <si>
    <t>дослідження крові на терморезистентність еритроцитів</t>
  </si>
  <si>
    <t xml:space="preserve">дослідження крові на сифіліс </t>
  </si>
  <si>
    <t>дослідження мазків на гонорею</t>
  </si>
  <si>
    <t>-</t>
  </si>
  <si>
    <t>бактеріологічне дослідження мазків (на флору)</t>
  </si>
  <si>
    <t>дослідження на носійство кишкових інфекцій</t>
  </si>
  <si>
    <t>дослідження на гельмінтози</t>
  </si>
  <si>
    <t>дослідження мазків з горла та носа на наявність патогенного стафілококу</t>
  </si>
  <si>
    <t>цитологічне дослідження мазків (на атипічні клітини)</t>
  </si>
  <si>
    <t>загальний аналіз крові</t>
  </si>
  <si>
    <t>дослідження крові на цукор</t>
  </si>
  <si>
    <t>дослідження крові на білірубін</t>
  </si>
  <si>
    <t>дослідження крові на наявність Тілець Гейнця</t>
  </si>
  <si>
    <t>визначення % НТЗ</t>
  </si>
  <si>
    <t>аланінамінотрансфераза (АЛТ)</t>
  </si>
  <si>
    <r>
      <t>дослідження активності гамма-глутамілтрансферази сироватки крові (</t>
    </r>
    <r>
      <rPr>
        <sz val="12"/>
        <color theme="1"/>
        <rFont val="Times New Roman"/>
        <family val="1"/>
        <charset val="204"/>
      </rPr>
      <t>ГГТФ)</t>
    </r>
  </si>
  <si>
    <t>підрахунок тромбоцитів та тромбоцитарної формули</t>
  </si>
  <si>
    <t>підрахунок еритроцитів у крові</t>
  </si>
  <si>
    <t>підрахунок ретикулоцитів у крові</t>
  </si>
  <si>
    <t>підрахунок еритроцитів з базофільною зернистістю</t>
  </si>
  <si>
    <t>підрахунок лейкоцитарної формули</t>
  </si>
  <si>
    <t>загальний аналіз сечі</t>
  </si>
  <si>
    <t>динамометрія</t>
  </si>
  <si>
    <t>дослідження функції зовнішнього дихання (спірографія)</t>
  </si>
  <si>
    <t>дослідження функції зовнішнього дихання (спірометрія)</t>
  </si>
  <si>
    <t>2.</t>
  </si>
  <si>
    <t xml:space="preserve">Обов’язковий попередній (крім випадків, коли медичні огляди проводяться за направленнями органів державної служби зайнятості) та періодичний профілактичний наркологічний огляд для працівників окремих професій </t>
  </si>
  <si>
    <t>3.</t>
  </si>
  <si>
    <r>
      <t>Обов’язковий попередній (крім випадків, коли медичні огляди проводяться за направленнями органів державної служби зайнятості)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та періодичний психіатричний огляд для працівників певних категорій</t>
    </r>
  </si>
  <si>
    <t>4.</t>
  </si>
  <si>
    <r>
      <t>Попередній медичний огляд (крім випадків, коли медичні огляди проводяться за направленнями органів державної служби зайнятості)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кандидатів у водії транспортних засобів та періодичний медичний огляд водіїв транспортних засобів</t>
    </r>
  </si>
  <si>
    <t>5.</t>
  </si>
  <si>
    <t>Періодичний профілактичний медичний огляд водіїв транспортних засобів</t>
  </si>
  <si>
    <t>6.</t>
  </si>
  <si>
    <t>Обов’язковий попередній психіатричний огляд (крім випадків, коли медичні огляди проводяться за направленнями органів державної служби зайнятості) для отримання посвідчення водія транспортних засобів та періодичний психіатричний огляд водіїв транспортних засобів</t>
  </si>
  <si>
    <t>7.</t>
  </si>
  <si>
    <t>Обов’язковий попередній (періодичний) психіатричний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</si>
  <si>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8.</t>
  </si>
  <si>
    <t>Медичний огляд для отримання дозволу на право отримання та носіння зброї громадянами</t>
  </si>
  <si>
    <t>9.</t>
  </si>
  <si>
    <t>Наркологічний огляд для отримання дозволу на право отримання і носіння зброї громадянами</t>
  </si>
  <si>
    <t>10.</t>
  </si>
  <si>
    <t>Психіатричний огляд для отримання дозволу на право отримання та носіння зброї громадянами</t>
  </si>
  <si>
    <t>11.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</si>
  <si>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</si>
  <si>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t>12.</t>
  </si>
  <si>
    <t>Психіатричний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</t>
  </si>
  <si>
    <t>Додаток 5</t>
  </si>
  <si>
    <t>до аналізу регуляторного впливу</t>
  </si>
  <si>
    <t>Порівняльна таблиця тарифів на платні послуги  з проведення медичних оглядів</t>
  </si>
  <si>
    <t>аспартатамінотрансфераза (АСТ)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</si>
  <si>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у професійному доборі, та працівників окремих професій, виробництв та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</si>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</sst>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zoomScaleNormal="100" zoomScaleSheetLayoutView="100" workbookViewId="0">
      <selection activeCell="C44" sqref="C44"/>
    </sheetView>
  </sheetViews>
  <sheetFormatPr defaultRowHeight="15" x14ac:dyDescent="0.25"/>
  <cols>
    <col min="1" max="1" width="6.42578125" customWidth="1"/>
    <col min="2" max="2" width="75.42578125" customWidth="1"/>
    <col min="3" max="3" width="15" customWidth="1"/>
    <col min="4" max="4" width="16.42578125" customWidth="1"/>
    <col min="5" max="5" width="15.7109375" customWidth="1"/>
  </cols>
  <sheetData>
    <row r="1" spans="1:5" ht="15.75" x14ac:dyDescent="0.25">
      <c r="D1" s="1"/>
      <c r="E1" s="1" t="s">
        <v>70</v>
      </c>
    </row>
    <row r="2" spans="1:5" ht="15.75" x14ac:dyDescent="0.25">
      <c r="D2" s="7" t="s">
        <v>71</v>
      </c>
      <c r="E2" s="7"/>
    </row>
    <row r="3" spans="1:5" ht="15.75" x14ac:dyDescent="0.25">
      <c r="D3" s="1"/>
      <c r="E3" s="1"/>
    </row>
    <row r="4" spans="1:5" ht="15.75" customHeight="1" x14ac:dyDescent="0.25">
      <c r="A4" s="8" t="s">
        <v>72</v>
      </c>
      <c r="B4" s="8"/>
      <c r="C4" s="8"/>
      <c r="D4" s="8"/>
      <c r="E4" s="8"/>
    </row>
    <row r="6" spans="1:5" ht="15.75" customHeight="1" x14ac:dyDescent="0.25">
      <c r="A6" s="15" t="s">
        <v>0</v>
      </c>
      <c r="B6" s="16" t="s">
        <v>1</v>
      </c>
      <c r="C6" s="15" t="s">
        <v>2</v>
      </c>
      <c r="D6" s="15" t="s">
        <v>3</v>
      </c>
      <c r="E6" s="10" t="s">
        <v>4</v>
      </c>
    </row>
    <row r="7" spans="1:5" ht="35.25" customHeight="1" x14ac:dyDescent="0.25">
      <c r="A7" s="15"/>
      <c r="B7" s="16"/>
      <c r="C7" s="15"/>
      <c r="D7" s="15"/>
      <c r="E7" s="11"/>
    </row>
    <row r="8" spans="1:5" ht="15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</row>
    <row r="9" spans="1:5" ht="126" x14ac:dyDescent="0.25">
      <c r="A9" s="2" t="s">
        <v>75</v>
      </c>
      <c r="B9" s="4" t="s">
        <v>74</v>
      </c>
      <c r="C9" s="4"/>
      <c r="D9" s="4"/>
      <c r="E9" s="4"/>
    </row>
    <row r="10" spans="1:5" ht="18" customHeight="1" x14ac:dyDescent="0.25">
      <c r="A10" s="2" t="s">
        <v>5</v>
      </c>
      <c r="B10" s="9" t="s">
        <v>6</v>
      </c>
      <c r="C10" s="9"/>
      <c r="D10" s="9"/>
      <c r="E10" s="9"/>
    </row>
    <row r="11" spans="1:5" ht="18" customHeight="1" x14ac:dyDescent="0.25">
      <c r="A11" s="17"/>
      <c r="B11" s="4" t="s">
        <v>7</v>
      </c>
      <c r="C11" s="2">
        <v>7.73</v>
      </c>
      <c r="D11" s="2">
        <v>17.38</v>
      </c>
      <c r="E11" s="3">
        <f>D11/C11*100</f>
        <v>224.83829236739973</v>
      </c>
    </row>
    <row r="12" spans="1:5" ht="18" customHeight="1" x14ac:dyDescent="0.25">
      <c r="A12" s="17"/>
      <c r="B12" s="4" t="s">
        <v>8</v>
      </c>
      <c r="C12" s="2">
        <v>6.04</v>
      </c>
      <c r="D12" s="2">
        <v>14.54</v>
      </c>
      <c r="E12" s="3">
        <f t="shared" ref="E12:E20" si="0">D12/C12*100</f>
        <v>240.72847682119206</v>
      </c>
    </row>
    <row r="13" spans="1:5" ht="18" customHeight="1" x14ac:dyDescent="0.25">
      <c r="A13" s="17"/>
      <c r="B13" s="4" t="s">
        <v>9</v>
      </c>
      <c r="C13" s="2">
        <v>5.88</v>
      </c>
      <c r="D13" s="2">
        <v>12.25</v>
      </c>
      <c r="E13" s="3">
        <f t="shared" si="0"/>
        <v>208.33333333333334</v>
      </c>
    </row>
    <row r="14" spans="1:5" ht="18" customHeight="1" x14ac:dyDescent="0.25">
      <c r="A14" s="17"/>
      <c r="B14" s="4" t="s">
        <v>10</v>
      </c>
      <c r="C14" s="2">
        <v>7.21</v>
      </c>
      <c r="D14" s="2">
        <v>24.14</v>
      </c>
      <c r="E14" s="3">
        <f t="shared" si="0"/>
        <v>334.81276005547852</v>
      </c>
    </row>
    <row r="15" spans="1:5" ht="18" customHeight="1" x14ac:dyDescent="0.25">
      <c r="A15" s="17"/>
      <c r="B15" s="4" t="s">
        <v>11</v>
      </c>
      <c r="C15" s="2">
        <v>4.6900000000000004</v>
      </c>
      <c r="D15" s="2">
        <v>12.14</v>
      </c>
      <c r="E15" s="3">
        <f t="shared" si="0"/>
        <v>258.84861407249463</v>
      </c>
    </row>
    <row r="16" spans="1:5" ht="18" customHeight="1" x14ac:dyDescent="0.25">
      <c r="A16" s="17"/>
      <c r="B16" s="4" t="s">
        <v>12</v>
      </c>
      <c r="C16" s="2">
        <v>6.76</v>
      </c>
      <c r="D16" s="2">
        <v>13.9</v>
      </c>
      <c r="E16" s="3">
        <f t="shared" si="0"/>
        <v>205.62130177514794</v>
      </c>
    </row>
    <row r="17" spans="1:5" ht="18" customHeight="1" x14ac:dyDescent="0.25">
      <c r="A17" s="17"/>
      <c r="B17" s="4" t="s">
        <v>13</v>
      </c>
      <c r="C17" s="2">
        <v>6.69</v>
      </c>
      <c r="D17" s="2">
        <v>15.04</v>
      </c>
      <c r="E17" s="3">
        <f t="shared" si="0"/>
        <v>224.81315396113598</v>
      </c>
    </row>
    <row r="18" spans="1:5" ht="18" customHeight="1" x14ac:dyDescent="0.25">
      <c r="A18" s="17"/>
      <c r="B18" s="4" t="s">
        <v>14</v>
      </c>
      <c r="C18" s="2">
        <v>14.07</v>
      </c>
      <c r="D18" s="2">
        <v>32.26</v>
      </c>
      <c r="E18" s="3">
        <f t="shared" si="0"/>
        <v>229.28216062544416</v>
      </c>
    </row>
    <row r="19" spans="1:5" ht="18" customHeight="1" x14ac:dyDescent="0.25">
      <c r="A19" s="17"/>
      <c r="B19" s="4" t="s">
        <v>15</v>
      </c>
      <c r="C19" s="2">
        <v>10.94</v>
      </c>
      <c r="D19" s="2">
        <v>23.62</v>
      </c>
      <c r="E19" s="3">
        <f t="shared" si="0"/>
        <v>215.90493601462524</v>
      </c>
    </row>
    <row r="20" spans="1:5" ht="18" customHeight="1" x14ac:dyDescent="0.25">
      <c r="A20" s="17"/>
      <c r="B20" s="4" t="s">
        <v>16</v>
      </c>
      <c r="C20" s="2">
        <v>11.15</v>
      </c>
      <c r="D20" s="2">
        <v>25.59</v>
      </c>
      <c r="E20" s="3">
        <f t="shared" si="0"/>
        <v>229.50672645739911</v>
      </c>
    </row>
    <row r="21" spans="1:5" ht="18" customHeight="1" x14ac:dyDescent="0.25">
      <c r="A21" s="2" t="s">
        <v>17</v>
      </c>
      <c r="B21" s="9" t="s">
        <v>18</v>
      </c>
      <c r="C21" s="9"/>
      <c r="D21" s="9"/>
      <c r="E21" s="9"/>
    </row>
    <row r="22" spans="1:5" ht="18" customHeight="1" x14ac:dyDescent="0.25">
      <c r="A22" s="12"/>
      <c r="B22" s="4" t="s">
        <v>19</v>
      </c>
      <c r="C22" s="2">
        <v>7.99</v>
      </c>
      <c r="D22" s="2">
        <v>38.92</v>
      </c>
      <c r="E22" s="3">
        <f>D22/C22*100</f>
        <v>487.10888610763459</v>
      </c>
    </row>
    <row r="23" spans="1:5" ht="18" customHeight="1" x14ac:dyDescent="0.25">
      <c r="A23" s="13"/>
      <c r="B23" s="4" t="s">
        <v>20</v>
      </c>
      <c r="C23" s="2">
        <v>8.98</v>
      </c>
      <c r="D23" s="2">
        <v>19.55</v>
      </c>
      <c r="E23" s="3">
        <f t="shared" ref="E23:E60" si="1">D23/C23*100</f>
        <v>217.70601336302894</v>
      </c>
    </row>
    <row r="24" spans="1:5" ht="18" customHeight="1" x14ac:dyDescent="0.25">
      <c r="A24" s="13"/>
      <c r="B24" s="4" t="s">
        <v>21</v>
      </c>
      <c r="C24" s="2">
        <v>2.52</v>
      </c>
      <c r="D24" s="2">
        <v>5.09</v>
      </c>
      <c r="E24" s="3">
        <f t="shared" si="1"/>
        <v>201.98412698412699</v>
      </c>
    </row>
    <row r="25" spans="1:5" ht="18" customHeight="1" x14ac:dyDescent="0.25">
      <c r="A25" s="13"/>
      <c r="B25" s="4" t="s">
        <v>22</v>
      </c>
      <c r="C25" s="2">
        <v>3.26</v>
      </c>
      <c r="D25" s="2">
        <v>4.9800000000000004</v>
      </c>
      <c r="E25" s="3">
        <f t="shared" si="1"/>
        <v>152.76073619631904</v>
      </c>
    </row>
    <row r="26" spans="1:5" ht="18" customHeight="1" x14ac:dyDescent="0.25">
      <c r="A26" s="13"/>
      <c r="B26" s="4" t="s">
        <v>23</v>
      </c>
      <c r="C26" s="2">
        <v>10.38</v>
      </c>
      <c r="D26" s="2">
        <v>26.9</v>
      </c>
      <c r="E26" s="3">
        <f t="shared" si="1"/>
        <v>259.15221579961462</v>
      </c>
    </row>
    <row r="27" spans="1:5" ht="18" customHeight="1" x14ac:dyDescent="0.25">
      <c r="A27" s="13"/>
      <c r="B27" s="4" t="s">
        <v>24</v>
      </c>
      <c r="C27" s="2">
        <v>14.91</v>
      </c>
      <c r="D27" s="2">
        <v>28.04</v>
      </c>
      <c r="E27" s="3">
        <f t="shared" si="1"/>
        <v>188.06170355466131</v>
      </c>
    </row>
    <row r="28" spans="1:5" ht="18" customHeight="1" x14ac:dyDescent="0.25">
      <c r="A28" s="13"/>
      <c r="B28" s="4" t="s">
        <v>25</v>
      </c>
      <c r="C28" s="2" t="s">
        <v>26</v>
      </c>
      <c r="D28" s="2">
        <v>51.34</v>
      </c>
      <c r="E28" s="3"/>
    </row>
    <row r="29" spans="1:5" ht="18" customHeight="1" x14ac:dyDescent="0.25">
      <c r="A29" s="13"/>
      <c r="B29" s="4" t="s">
        <v>27</v>
      </c>
      <c r="C29" s="2">
        <v>21.29</v>
      </c>
      <c r="D29" s="2">
        <v>38.729999999999997</v>
      </c>
      <c r="E29" s="3">
        <f t="shared" si="1"/>
        <v>181.91639267261624</v>
      </c>
    </row>
    <row r="30" spans="1:5" ht="18" customHeight="1" x14ac:dyDescent="0.25">
      <c r="A30" s="13"/>
      <c r="B30" s="4" t="s">
        <v>28</v>
      </c>
      <c r="C30" s="2">
        <v>32.65</v>
      </c>
      <c r="D30" s="2">
        <v>55.97</v>
      </c>
      <c r="E30" s="3">
        <f t="shared" si="1"/>
        <v>171.42419601837673</v>
      </c>
    </row>
    <row r="31" spans="1:5" ht="18" customHeight="1" x14ac:dyDescent="0.25">
      <c r="A31" s="13"/>
      <c r="B31" s="4" t="s">
        <v>29</v>
      </c>
      <c r="C31" s="2">
        <v>8.14</v>
      </c>
      <c r="D31" s="2">
        <v>22.04</v>
      </c>
      <c r="E31" s="3">
        <f t="shared" si="1"/>
        <v>270.7616707616707</v>
      </c>
    </row>
    <row r="32" spans="1:5" ht="18" customHeight="1" x14ac:dyDescent="0.25">
      <c r="A32" s="13"/>
      <c r="B32" s="4" t="s">
        <v>30</v>
      </c>
      <c r="C32" s="2">
        <v>26.36</v>
      </c>
      <c r="D32" s="5">
        <v>57</v>
      </c>
      <c r="E32" s="3">
        <f t="shared" si="1"/>
        <v>216.23672230652505</v>
      </c>
    </row>
    <row r="33" spans="1:5" ht="18" customHeight="1" x14ac:dyDescent="0.25">
      <c r="A33" s="13"/>
      <c r="B33" s="4" t="s">
        <v>31</v>
      </c>
      <c r="C33" s="5">
        <v>3.7</v>
      </c>
      <c r="D33" s="2">
        <v>47.48</v>
      </c>
      <c r="E33" s="3">
        <f>D33/C33*100</f>
        <v>1283.2432432432431</v>
      </c>
    </row>
    <row r="34" spans="1:5" ht="18" customHeight="1" x14ac:dyDescent="0.25">
      <c r="A34" s="13"/>
      <c r="B34" s="4" t="s">
        <v>32</v>
      </c>
      <c r="C34" s="2">
        <v>8.32</v>
      </c>
      <c r="D34" s="2">
        <v>16.95</v>
      </c>
      <c r="E34" s="3">
        <f t="shared" si="1"/>
        <v>203.72596153846155</v>
      </c>
    </row>
    <row r="35" spans="1:5" ht="18" customHeight="1" x14ac:dyDescent="0.25">
      <c r="A35" s="13"/>
      <c r="B35" s="4" t="s">
        <v>33</v>
      </c>
      <c r="C35" s="2">
        <v>9.31</v>
      </c>
      <c r="D35" s="2">
        <v>25.28</v>
      </c>
      <c r="E35" s="3">
        <f t="shared" si="1"/>
        <v>271.53598281417828</v>
      </c>
    </row>
    <row r="36" spans="1:5" ht="18" customHeight="1" x14ac:dyDescent="0.25">
      <c r="A36" s="13"/>
      <c r="B36" s="4" t="s">
        <v>34</v>
      </c>
      <c r="C36" s="2">
        <v>5.78</v>
      </c>
      <c r="D36" s="2">
        <v>14.62</v>
      </c>
      <c r="E36" s="3">
        <f t="shared" si="1"/>
        <v>252.94117647058823</v>
      </c>
    </row>
    <row r="37" spans="1:5" ht="18" customHeight="1" x14ac:dyDescent="0.25">
      <c r="A37" s="13"/>
      <c r="B37" s="4" t="s">
        <v>35</v>
      </c>
      <c r="C37" s="2">
        <v>11.36</v>
      </c>
      <c r="D37" s="2">
        <v>19.91</v>
      </c>
      <c r="E37" s="3">
        <f t="shared" si="1"/>
        <v>175.26408450704227</v>
      </c>
    </row>
    <row r="38" spans="1:5" ht="18" customHeight="1" x14ac:dyDescent="0.25">
      <c r="A38" s="13"/>
      <c r="B38" s="4" t="s">
        <v>36</v>
      </c>
      <c r="C38" s="2">
        <v>9.92</v>
      </c>
      <c r="D38" s="2">
        <v>31.35</v>
      </c>
      <c r="E38" s="3">
        <f t="shared" si="1"/>
        <v>316.02822580645164</v>
      </c>
    </row>
    <row r="39" spans="1:5" ht="18" customHeight="1" x14ac:dyDescent="0.25">
      <c r="A39" s="13"/>
      <c r="B39" s="4" t="s">
        <v>73</v>
      </c>
      <c r="C39" s="2">
        <v>13.24</v>
      </c>
      <c r="D39" s="2">
        <v>34.24</v>
      </c>
      <c r="E39" s="3">
        <f t="shared" si="1"/>
        <v>258.61027190332328</v>
      </c>
    </row>
    <row r="40" spans="1:5" ht="18" customHeight="1" x14ac:dyDescent="0.25">
      <c r="A40" s="13"/>
      <c r="B40" s="4" t="s">
        <v>37</v>
      </c>
      <c r="C40" s="2">
        <v>13.24</v>
      </c>
      <c r="D40" s="2">
        <v>34.22</v>
      </c>
      <c r="E40" s="3">
        <f t="shared" si="1"/>
        <v>258.45921450151053</v>
      </c>
    </row>
    <row r="41" spans="1:5" ht="18" customHeight="1" x14ac:dyDescent="0.25">
      <c r="A41" s="13"/>
      <c r="B41" s="6" t="s">
        <v>38</v>
      </c>
      <c r="C41" s="2">
        <v>13.39</v>
      </c>
      <c r="D41" s="2">
        <v>43.21</v>
      </c>
      <c r="E41" s="3">
        <f t="shared" si="1"/>
        <v>322.70351008215084</v>
      </c>
    </row>
    <row r="42" spans="1:5" ht="15.75" x14ac:dyDescent="0.25">
      <c r="A42" s="13"/>
      <c r="B42" s="4" t="s">
        <v>39</v>
      </c>
      <c r="C42" s="2">
        <v>10.039999999999999</v>
      </c>
      <c r="D42" s="2">
        <v>29.75</v>
      </c>
      <c r="E42" s="3">
        <f t="shared" si="1"/>
        <v>296.31474103585663</v>
      </c>
    </row>
    <row r="43" spans="1:5" ht="18" customHeight="1" x14ac:dyDescent="0.25">
      <c r="A43" s="13"/>
      <c r="B43" s="4" t="s">
        <v>40</v>
      </c>
      <c r="C43" s="2">
        <v>4.04</v>
      </c>
      <c r="D43" s="2">
        <v>14.4</v>
      </c>
      <c r="E43" s="3">
        <f t="shared" si="1"/>
        <v>356.43564356435644</v>
      </c>
    </row>
    <row r="44" spans="1:5" ht="18" customHeight="1" x14ac:dyDescent="0.25">
      <c r="A44" s="13"/>
      <c r="B44" s="4" t="s">
        <v>41</v>
      </c>
      <c r="C44" s="2">
        <v>6.33</v>
      </c>
      <c r="D44" s="2">
        <v>27.95</v>
      </c>
      <c r="E44" s="3">
        <f t="shared" si="1"/>
        <v>441.54818325434439</v>
      </c>
    </row>
    <row r="45" spans="1:5" ht="18" customHeight="1" x14ac:dyDescent="0.25">
      <c r="A45" s="13"/>
      <c r="B45" s="4" t="s">
        <v>42</v>
      </c>
      <c r="C45" s="2">
        <v>10.220000000000001</v>
      </c>
      <c r="D45" s="2">
        <v>31.22</v>
      </c>
      <c r="E45" s="3">
        <f t="shared" si="1"/>
        <v>305.47945205479448</v>
      </c>
    </row>
    <row r="46" spans="1:5" ht="18" customHeight="1" x14ac:dyDescent="0.25">
      <c r="A46" s="13"/>
      <c r="B46" s="4" t="s">
        <v>43</v>
      </c>
      <c r="C46" s="2">
        <v>6.2</v>
      </c>
      <c r="D46" s="2">
        <v>14.93</v>
      </c>
      <c r="E46" s="3">
        <f t="shared" si="1"/>
        <v>240.8064516129032</v>
      </c>
    </row>
    <row r="47" spans="1:5" ht="18" customHeight="1" x14ac:dyDescent="0.25">
      <c r="A47" s="13"/>
      <c r="B47" s="4" t="s">
        <v>44</v>
      </c>
      <c r="C47" s="2">
        <v>5.45</v>
      </c>
      <c r="D47" s="2">
        <v>14.49</v>
      </c>
      <c r="E47" s="3">
        <f t="shared" si="1"/>
        <v>265.87155963302752</v>
      </c>
    </row>
    <row r="48" spans="1:5" ht="18" customHeight="1" x14ac:dyDescent="0.25">
      <c r="A48" s="13"/>
      <c r="B48" s="4" t="s">
        <v>45</v>
      </c>
      <c r="C48" s="2">
        <v>1.79</v>
      </c>
      <c r="D48" s="2">
        <v>3.71</v>
      </c>
      <c r="E48" s="3">
        <f t="shared" si="1"/>
        <v>207.26256983240222</v>
      </c>
    </row>
    <row r="49" spans="1:5" ht="18" customHeight="1" x14ac:dyDescent="0.25">
      <c r="A49" s="13"/>
      <c r="B49" s="4" t="s">
        <v>46</v>
      </c>
      <c r="C49" s="2">
        <v>25.09</v>
      </c>
      <c r="D49" s="2">
        <v>51.57</v>
      </c>
      <c r="E49" s="3">
        <f t="shared" si="1"/>
        <v>205.54005579912317</v>
      </c>
    </row>
    <row r="50" spans="1:5" ht="18" customHeight="1" x14ac:dyDescent="0.25">
      <c r="A50" s="14"/>
      <c r="B50" s="4" t="s">
        <v>47</v>
      </c>
      <c r="C50" s="2">
        <v>2.4300000000000002</v>
      </c>
      <c r="D50" s="2">
        <v>17.95</v>
      </c>
      <c r="E50" s="3">
        <f t="shared" si="1"/>
        <v>738.68312757201636</v>
      </c>
    </row>
    <row r="51" spans="1:5" ht="51" customHeight="1" x14ac:dyDescent="0.25">
      <c r="A51" s="2" t="s">
        <v>48</v>
      </c>
      <c r="B51" s="4" t="s">
        <v>49</v>
      </c>
      <c r="C51" s="2">
        <v>35.01</v>
      </c>
      <c r="D51" s="2">
        <v>72.61</v>
      </c>
      <c r="E51" s="3">
        <f t="shared" si="1"/>
        <v>207.39788631819479</v>
      </c>
    </row>
    <row r="52" spans="1:5" ht="49.5" customHeight="1" x14ac:dyDescent="0.25">
      <c r="A52" s="2" t="s">
        <v>50</v>
      </c>
      <c r="B52" s="4" t="s">
        <v>51</v>
      </c>
      <c r="C52" s="2">
        <v>15.85</v>
      </c>
      <c r="D52" s="2">
        <v>27.17</v>
      </c>
      <c r="E52" s="3">
        <f t="shared" si="1"/>
        <v>171.41955835962145</v>
      </c>
    </row>
    <row r="53" spans="1:5" ht="15" customHeight="1" x14ac:dyDescent="0.25">
      <c r="A53" s="2">
        <v>1</v>
      </c>
      <c r="B53" s="2">
        <v>2</v>
      </c>
      <c r="C53" s="2">
        <v>3</v>
      </c>
      <c r="D53" s="2">
        <v>4</v>
      </c>
      <c r="E53" s="2">
        <v>5</v>
      </c>
    </row>
    <row r="54" spans="1:5" ht="62.25" customHeight="1" x14ac:dyDescent="0.25">
      <c r="A54" s="2" t="s">
        <v>52</v>
      </c>
      <c r="B54" s="4" t="s">
        <v>53</v>
      </c>
      <c r="C54" s="2">
        <v>74.03</v>
      </c>
      <c r="D54" s="2">
        <v>179.97</v>
      </c>
      <c r="E54" s="3">
        <f t="shared" si="1"/>
        <v>243.10414696744562</v>
      </c>
    </row>
    <row r="55" spans="1:5" ht="19.5" customHeight="1" x14ac:dyDescent="0.25">
      <c r="A55" s="2" t="s">
        <v>54</v>
      </c>
      <c r="B55" s="4" t="s">
        <v>55</v>
      </c>
      <c r="C55" s="2">
        <v>74.03</v>
      </c>
      <c r="D55" s="2">
        <v>146.97999999999999</v>
      </c>
      <c r="E55" s="3">
        <f t="shared" si="1"/>
        <v>198.54113197352424</v>
      </c>
    </row>
    <row r="56" spans="1:5" ht="66" customHeight="1" x14ac:dyDescent="0.25">
      <c r="A56" s="2" t="s">
        <v>56</v>
      </c>
      <c r="B56" s="4" t="s">
        <v>57</v>
      </c>
      <c r="C56" s="2">
        <v>14.92</v>
      </c>
      <c r="D56" s="2">
        <v>27.17</v>
      </c>
      <c r="E56" s="3">
        <f t="shared" si="1"/>
        <v>182.1045576407507</v>
      </c>
    </row>
    <row r="57" spans="1:5" ht="63" x14ac:dyDescent="0.25">
      <c r="A57" s="2" t="s">
        <v>58</v>
      </c>
      <c r="B57" s="4" t="s">
        <v>59</v>
      </c>
      <c r="C57" s="2" t="s">
        <v>26</v>
      </c>
      <c r="D57" s="2">
        <v>27.17</v>
      </c>
      <c r="E57" s="3"/>
    </row>
    <row r="58" spans="1:5" ht="30.75" customHeight="1" x14ac:dyDescent="0.25">
      <c r="A58" s="2" t="s">
        <v>60</v>
      </c>
      <c r="B58" s="4" t="s">
        <v>61</v>
      </c>
      <c r="C58" s="2">
        <v>58.03</v>
      </c>
      <c r="D58" s="2">
        <v>131.94</v>
      </c>
      <c r="E58" s="3">
        <f t="shared" si="1"/>
        <v>227.36515595381695</v>
      </c>
    </row>
    <row r="59" spans="1:5" ht="33.75" customHeight="1" x14ac:dyDescent="0.25">
      <c r="A59" s="2" t="s">
        <v>62</v>
      </c>
      <c r="B59" s="4" t="s">
        <v>63</v>
      </c>
      <c r="C59" s="2">
        <v>33.659999999999997</v>
      </c>
      <c r="D59" s="2">
        <v>72.61</v>
      </c>
      <c r="E59" s="3">
        <f t="shared" si="1"/>
        <v>215.7159833630422</v>
      </c>
    </row>
    <row r="60" spans="1:5" ht="30.75" customHeight="1" x14ac:dyDescent="0.25">
      <c r="A60" s="2" t="s">
        <v>64</v>
      </c>
      <c r="B60" s="4" t="s">
        <v>65</v>
      </c>
      <c r="C60" s="2">
        <v>23.14</v>
      </c>
      <c r="D60" s="2">
        <v>46.36</v>
      </c>
      <c r="E60" s="3">
        <f t="shared" si="1"/>
        <v>200.34572169403631</v>
      </c>
    </row>
    <row r="61" spans="1:5" ht="51.75" customHeight="1" x14ac:dyDescent="0.25">
      <c r="A61" s="2" t="s">
        <v>66</v>
      </c>
      <c r="B61" s="4" t="s">
        <v>67</v>
      </c>
      <c r="C61" s="2" t="s">
        <v>26</v>
      </c>
      <c r="D61" s="2">
        <v>12.43</v>
      </c>
      <c r="E61" s="3"/>
    </row>
    <row r="62" spans="1:5" ht="48" customHeight="1" x14ac:dyDescent="0.25">
      <c r="A62" s="2" t="s">
        <v>68</v>
      </c>
      <c r="B62" s="4" t="s">
        <v>69</v>
      </c>
      <c r="C62" s="2" t="s">
        <v>26</v>
      </c>
      <c r="D62" s="2">
        <v>46.36</v>
      </c>
      <c r="E62" s="3"/>
    </row>
  </sheetData>
  <mergeCells count="11">
    <mergeCell ref="D2:E2"/>
    <mergeCell ref="A4:E4"/>
    <mergeCell ref="B21:E21"/>
    <mergeCell ref="E6:E7"/>
    <mergeCell ref="A22:A50"/>
    <mergeCell ref="A6:A7"/>
    <mergeCell ref="B6:B7"/>
    <mergeCell ref="C6:C7"/>
    <mergeCell ref="D6:D7"/>
    <mergeCell ref="B10:E10"/>
    <mergeCell ref="A11:A20"/>
  </mergeCells>
  <pageMargins left="1.1811023622047245" right="0.39370078740157483" top="0.78740157480314965" bottom="0.78740157480314965" header="0.31496062992125984" footer="0.31496062992125984"/>
  <pageSetup paperSize="9" scale="65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2017-05-31T05:52:38Z</dcterms:modified>
</cp:coreProperties>
</file>